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Z24" i="15"/>
  <c r="X24" i="15"/>
  <c r="AB24" i="15"/>
  <c r="A15" i="22"/>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AB30" i="15"/>
  <c r="D30" i="15"/>
  <c r="AC29" i="15"/>
  <c r="AB29" i="15"/>
  <c r="F29" i="15"/>
  <c r="AC28" i="15"/>
  <c r="AB28" i="15"/>
  <c r="F28" i="15"/>
  <c r="AC27" i="15"/>
  <c r="AB27" i="15"/>
  <c r="F27" i="15"/>
  <c r="AC26" i="15"/>
  <c r="AB26" i="15"/>
  <c r="F26" i="15"/>
  <c r="AC25" i="15"/>
  <c r="AB25" i="15"/>
  <c r="F25" i="15"/>
  <c r="D24" i="15"/>
  <c r="A9" i="32"/>
  <c r="A6" i="25"/>
  <c r="AC24" i="15"/>
  <c r="A12" i="16"/>
  <c r="A12" i="14"/>
  <c r="A13" i="25"/>
  <c r="C22" i="6"/>
  <c r="A5" i="22"/>
  <c r="A5" i="16"/>
  <c r="A5" i="14"/>
  <c r="A5" i="6"/>
  <c r="A15" i="14"/>
  <c r="B22" i="22"/>
  <c r="A15" i="6"/>
  <c r="C23" i="6" s="1"/>
  <c r="B21" i="22"/>
  <c r="A16" i="25"/>
  <c r="A9" i="22"/>
  <c r="A15" i="16"/>
  <c r="A9" i="16"/>
</calcChain>
</file>

<file path=xl/sharedStrings.xml><?xml version="1.0" encoding="utf-8"?>
<sst xmlns="http://schemas.openxmlformats.org/spreadsheetml/2006/main" count="1126" uniqueCount="433">
  <si>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</si>
  <si>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</si>
  <si>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</si>
  <si>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</si>
  <si>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</si>
  <si>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</si>
  <si>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</si>
  <si>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</si>
  <si>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</si>
  <si>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</si>
  <si>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</si>
  <si>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</si>
  <si>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</si>
  <si>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</si>
  <si>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</si>
  <si>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</si>
  <si>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</si>
  <si>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</si>
  <si>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</si>
  <si>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</si>
  <si>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</si>
  <si>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</si>
  <si>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</si>
  <si>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</si>
  <si>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</si>
  <si>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</si>
  <si>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</si>
  <si>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</si>
  <si>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</si>
  <si>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</si>
  <si>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</si>
  <si>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</si>
  <si>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</si>
  <si>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</si>
  <si>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</si>
  <si>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</si>
  <si>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</si>
  <si>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</si>
  <si>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</si>
  <si>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</si>
  <si>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</si>
  <si>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</si>
  <si>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</si>
  <si>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</si>
  <si>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</si>
  <si>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</si>
  <si>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</si>
  <si>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</si>
  <si>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</si>
  <si>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</si>
  <si>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</si>
  <si>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</si>
  <si>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</si>
  <si>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</si>
  <si>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</si>
  <si>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</si>
  <si>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</si>
  <si>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</si>
  <si>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</si>
  <si>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</si>
  <si>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</si>
  <si>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</si>
  <si>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</si>
  <si>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</si>
  <si>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</si>
  <si>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</si>
  <si>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</si>
  <si>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</si>
  <si>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</si>
  <si>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</si>
  <si>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</si>
  <si>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</si>
  <si>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</si>
  <si>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</si>
  <si>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</si>
  <si>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</si>
  <si>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</si>
  <si>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</si>
  <si>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</si>
  <si>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</si>
  <si>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</si>
  <si>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</si>
  <si>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</si>
  <si>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</si>
  <si>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</si>
  <si>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</si>
  <si>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</si>
  <si>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</si>
  <si>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</si>
  <si>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</si>
  <si>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</si>
  <si>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</si>
  <si>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</si>
  <si>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</si>
  <si>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</si>
  <si>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</si>
  <si>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</si>
  <si>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</si>
  <si>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</si>
  <si>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</si>
  <si>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</si>
  <si>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</si>
  <si>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</si>
  <si>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</si>
  <si>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</si>
  <si>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</si>
  <si>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</si>
  <si>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</si>
  <si>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</si>
  <si>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</si>
  <si>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</si>
  <si>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</si>
  <si>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</si>
  <si>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</si>
  <si>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</si>
  <si>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</si>
  <si>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</si>
  <si>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</si>
  <si>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</si>
  <si>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</si>
  <si>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</si>
  <si>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</si>
  <si>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</si>
  <si>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</si>
  <si>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</si>
  <si>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</si>
  <si>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</si>
  <si>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</si>
  <si>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</si>
  <si>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</si>
  <si>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</si>
  <si>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</si>
  <si>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</si>
  <si>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</si>
  <si>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</si>
  <si>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</si>
  <si>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</si>
  <si>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</si>
  <si>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</si>
  <si>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</si>
  <si>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</si>
  <si>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</si>
  <si>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</si>
  <si>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</si>
  <si>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</si>
  <si>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</si>
  <si>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</si>
  <si>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</si>
  <si>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</si>
  <si>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</si>
  <si>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</si>
  <si>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</si>
  <si>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</si>
  <si>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</si>
  <si>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</si>
  <si>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</si>
  <si>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</si>
  <si>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</si>
  <si>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</si>
  <si>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</si>
  <si>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</si>
  <si>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</si>
  <si>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</si>
  <si>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</si>
  <si>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</si>
  <si>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</si>
  <si>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</si>
  <si>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</si>
  <si>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</si>
  <si>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</si>
  <si>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</si>
  <si>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</si>
  <si>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</si>
  <si>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</si>
  <si>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</si>
  <si>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</si>
  <si>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</si>
  <si>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</si>
  <si>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</si>
  <si>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</si>
  <si>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</si>
  <si>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</si>
  <si>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</si>
  <si>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</si>
  <si>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</si>
  <si>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</si>
  <si>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</si>
  <si>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</si>
  <si>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</si>
  <si>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</si>
  <si>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</si>
  <si>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</si>
  <si>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</si>
  <si>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</si>
  <si>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</si>
  <si>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</si>
  <si>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</si>
  <si>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</si>
  <si>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</si>
  <si>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</si>
  <si>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</si>
  <si>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</si>
  <si>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</si>
  <si>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</si>
  <si>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</si>
  <si>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</si>
  <si>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</si>
  <si>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</si>
  <si>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</si>
  <si>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</si>
  <si>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</si>
  <si>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</si>
  <si>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</si>
  <si>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</si>
  <si>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</si>
  <si>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</si>
  <si>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</si>
  <si>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</si>
  <si>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</si>
  <si>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</si>
  <si>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</si>
  <si>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</si>
  <si>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</si>
  <si>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</si>
  <si>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</si>
  <si>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</si>
  <si>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</si>
  <si>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</si>
  <si>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</si>
  <si>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</si>
  <si>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</si>
  <si>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</si>
  <si>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</si>
  <si>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</si>
  <si>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</si>
  <si>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</si>
  <si>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</si>
  <si>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</si>
  <si>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</si>
  <si>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</si>
  <si>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</si>
  <si>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</si>
  <si>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</si>
  <si>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</si>
  <si>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</si>
  <si>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</si>
  <si>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</si>
  <si>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</si>
  <si>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</si>
  <si>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</si>
  <si>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</si>
  <si>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</si>
  <si>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</si>
  <si>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</si>
  <si>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</si>
  <si>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</si>
  <si>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</si>
  <si>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</si>
  <si>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</si>
  <si>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</si>
  <si>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</si>
  <si>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</si>
  <si>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</si>
  <si>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</si>
  <si>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</si>
  <si>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</si>
  <si>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</si>
  <si>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</si>
  <si>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</si>
  <si>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</si>
  <si>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</si>
  <si>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</si>
  <si>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</si>
  <si>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</si>
  <si>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</si>
  <si>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</si>
  <si>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</si>
  <si>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</si>
  <si>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</si>
  <si>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</si>
  <si>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</si>
  <si>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</si>
  <si>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</si>
  <si>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</si>
  <si>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</si>
  <si>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</si>
  <si>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</si>
  <si>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</si>
  <si>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</si>
  <si>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</si>
  <si>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</si>
  <si>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</si>
  <si>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</si>
  <si>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</si>
  <si>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</si>
  <si>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</si>
  <si>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</si>
  <si>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</si>
  <si>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</si>
  <si>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</si>
  <si>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</si>
  <si>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</si>
  <si>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</si>
  <si>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</si>
  <si>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</si>
  <si>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</si>
  <si>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</si>
  <si>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</si>
  <si>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</si>
  <si>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</si>
  <si>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</si>
  <si>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</si>
  <si>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</si>
  <si>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</si>
  <si>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</si>
  <si>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</si>
  <si>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</si>
  <si>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</si>
  <si>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</si>
  <si>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</si>
  <si>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</si>
  <si>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</si>
  <si>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</si>
  <si>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</si>
  <si>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</si>
  <si>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</si>
  <si>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</si>
  <si>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</si>
  <si>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</si>
  <si>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</si>
  <si>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</si>
  <si>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</si>
  <si>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</si>
  <si>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</si>
  <si>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</si>
  <si>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</si>
  <si>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</si>
  <si>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</si>
  <si>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</si>
  <si>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</si>
  <si>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</si>
  <si>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</si>
  <si>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</si>
  <si>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</si>
  <si>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</si>
  <si>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</si>
  <si>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</si>
  <si>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</si>
  <si>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</si>
  <si>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</si>
  <si>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</si>
  <si>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</si>
  <si>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</si>
  <si>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</si>
  <si>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</si>
  <si>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</si>
  <si>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</si>
  <si>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</si>
  <si>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</si>
  <si>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</si>
  <si>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</si>
  <si>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</si>
  <si>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</si>
  <si>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</si>
  <si>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</si>
  <si>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</si>
  <si>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</si>
  <si>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</si>
  <si>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</si>
  <si>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</si>
  <si>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</si>
  <si>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</si>
  <si>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</si>
  <si>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</si>
  <si>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</si>
  <si>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</si>
  <si>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</si>
  <si>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</si>
  <si>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</si>
  <si>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</si>
  <si>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</si>
  <si>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</si>
  <si>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</si>
  <si>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</si>
  <si>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</si>
  <si>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</si>
  <si>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</si>
  <si>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</si>
  <si>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</si>
  <si>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</si>
  <si>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</si>
  <si>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</si>
  <si>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</si>
  <si>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</si>
  <si>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</si>
  <si>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</si>
  <si>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</si>
  <si>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</si>
  <si>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</si>
  <si>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</si>
  <si>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</si>
  <si>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</si>
  <si>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</si>
  <si>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</si>
  <si>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</si>
  <si>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</si>
  <si>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</si>
  <si>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</si>
  <si>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</si>
  <si>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</si>
  <si>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</si>
  <si>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</si>
  <si>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</si>
  <si>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</si>
  <si>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</si>
  <si>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</si>
  <si>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</si>
  <si>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</si>
  <si>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</si>
  <si>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</si>
  <si>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</si>
  <si>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Технологическое присоединение энергопринимающих устройств потребителей максимальной мощностью до 150 кВт включительно</t>
  </si>
  <si>
    <t>2025 год</t>
  </si>
  <si>
    <t>Год раскрытия информации: ___2026______ год</t>
  </si>
  <si>
    <t>2026 год</t>
  </si>
  <si>
    <t>K_N_Кд_21_ЛК150_3905</t>
  </si>
  <si>
    <t>Строительство ВЛИ-0,4кВ от РУ-0,4кВ ТП-1139 до ул. Промышленная, 21/17 (ЦРРЭС), г. Краснодар (3-38-12-2103-ТП)</t>
  </si>
  <si>
    <t>0,066 км</t>
  </si>
  <si>
    <t>3-38-12-2103</t>
  </si>
  <si>
    <t>земельный участок для строительства многоуровневого паркинга</t>
  </si>
  <si>
    <t>350015, г Краснодар, ул Промышленная, дом № 21/17</t>
  </si>
  <si>
    <t>ВЛИ-0,4 кВ от РУ-0,4 кВ ТП-1139</t>
  </si>
  <si>
    <t>ВЛИ-0,4 кВ от РУ-0,4 кВ ТП-1139, длина 0,066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</si>
</sst>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409</v>
      </c>
    </row>
    <row r="4" spans="1:21" x14ac:dyDescent="0.25">
      <c r="A4" s="163"/>
      <c r="G4" s="23"/>
    </row>
    <row r="5" spans="1:21" x14ac:dyDescent="0.25">
      <c r="A5" s="223" t="s">
        <v>423</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416</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425</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426</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406</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406</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406</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406</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406</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410</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411</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411</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427</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412</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413</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414</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410</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410</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0.16607388000000001</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407</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K22" sqref="K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K_N_Кд_21_ЛК150_3905</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Строительство ВЛИ-0,4кВ от РУ-0,4кВ ТП-1139 до ул. Промышленная, 21/17 (ЦРРЭС), г. Краснодар (3-38-12-2103-ТП)</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428</v>
      </c>
      <c r="C22" s="84" t="s">
        <v>285</v>
      </c>
      <c r="D22" s="84" t="s">
        <v>285</v>
      </c>
      <c r="E22" s="84" t="s">
        <v>430</v>
      </c>
      <c r="F22" s="84" t="s">
        <v>429</v>
      </c>
      <c r="G22" s="84" t="s">
        <v>431</v>
      </c>
      <c r="H22" s="84">
        <v>65</v>
      </c>
      <c r="I22" s="84">
        <v>5</v>
      </c>
      <c r="J22" s="84">
        <v>65</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416</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K_N_Кд_21_ЛК150_3905</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Строительство ВЛИ-0,4кВ от РУ-0,4кВ ТП-1139 до ул. Промышленная, 21/17 (ЦРРЭС), г. Краснодар (3-38-12-2103-ТП)</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K_N_Кд_21_ЛК150_3905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Строительство ВЛИ-0,4кВ от РУ-0,4кВ ТП-1139 до ул. Промышленная, 21/17 (ЦРРЭС), г. Краснодар (3-38-12-2103-ТП)</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431</v>
      </c>
      <c r="D25" s="88" t="s">
        <v>285</v>
      </c>
      <c r="E25" s="88" t="str">
        <f>C25</f>
        <v>ВЛИ-0,4 кВ от РУ-0,4 кВ ТП-1139</v>
      </c>
      <c r="F25" s="88" t="s">
        <v>285</v>
      </c>
      <c r="G25" s="88">
        <v>0.4</v>
      </c>
      <c r="H25" s="88" t="s">
        <v>285</v>
      </c>
      <c r="I25" s="88">
        <v>0.4</v>
      </c>
      <c r="J25" s="88" t="s">
        <v>285</v>
      </c>
      <c r="K25" s="88" t="s">
        <v>285</v>
      </c>
      <c r="L25" s="88" t="s">
        <v>285</v>
      </c>
      <c r="M25" s="88" t="s">
        <v>285</v>
      </c>
      <c r="N25" s="88">
        <v>95</v>
      </c>
      <c r="O25" s="88" t="s">
        <v>285</v>
      </c>
      <c r="P25" s="88" t="s">
        <v>420</v>
      </c>
      <c r="Q25" s="88" t="s">
        <v>285</v>
      </c>
      <c r="R25" s="88">
        <v>6.6000000000000003E-2</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416</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K_N_Кд_21_ЛК150_3905</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Строительство ВЛИ-0,4кВ от РУ-0,4кВ ТП-1139 до ул. Промышленная, 21/17 (ЦРРЭС), г. Краснодар (3-38-12-2103-ТП)</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Строительство ВЛИ-0,4кВ от РУ-0,4кВ ТП-1139 до ул. Промышленная, 21/17 (ЦРРЭС), г. Краснодар (3-38-12-2103-ТП)</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432</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405</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415</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2013</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419</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407</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K_N_Кд_21_ЛК150_3905</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Строительство ВЛИ-0,4кВ от РУ-0,4кВ ТП-1139 до ул. Промышленная, 21/17 (ЦРРЭС), г. Краснодар (3-38-12-2103-ТП)</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K_N_Кд_21_ЛК150_3905</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Строительство ВЛИ-0,4кВ от РУ-0,4кВ ТП-1139 до ул. Промышленная, 21/17 (ЦРРЭС), г. Краснодар (3-38-12-2103-ТП)</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407</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T27" sqref="T27"/>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K_N_Кд_21_ЛК150_3905</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Строительство ВЛИ-0,4кВ от РУ-0,4кВ ТП-1139 до ул. Промышленная, 21/17 (ЦРРЭС), г. Краснодар (3-38-12-2103-ТП)</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422</v>
      </c>
      <c r="U20" s="292"/>
      <c r="V20" s="292"/>
      <c r="W20" s="292"/>
      <c r="X20" s="292" t="s">
        <v>424</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0</v>
      </c>
      <c r="Y24" s="37">
        <v>0</v>
      </c>
      <c r="Z24" s="37">
        <f>'1. паспорт местоположение'!C47</f>
        <v>0</v>
      </c>
      <c r="AA24" s="37">
        <v>0</v>
      </c>
      <c r="AB24" s="37">
        <f>H24+L24+P24+T24+X24</f>
        <v>0</v>
      </c>
      <c r="AC24" s="37">
        <f>J24+N24+R24+V24+Z24</f>
        <v>0</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0.16607388000000001</v>
      </c>
      <c r="Y30" s="37">
        <v>0</v>
      </c>
      <c r="Z30" s="37">
        <f>'1. паспорт местоположение'!C48</f>
        <v>0.16607388000000001</v>
      </c>
      <c r="AA30" s="37">
        <v>0</v>
      </c>
      <c r="AB30" s="37">
        <f t="shared" si="1"/>
        <v>0.16607388000000001</v>
      </c>
      <c r="AC30" s="37">
        <f>J30+N30+R30+V30+Z30</f>
        <v>0.16607388000000001</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408</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K_N_Кд_21_ЛК150_3905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Строительство ВЛИ-0,4кВ от РУ-0,4кВ ТП-1139 до ул. Промышленная, 21/17 (ЦРРЭС), г. Краснодар (3-38-12-2103-ТП)</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6.6000000000000003E-2</v>
      </c>
      <c r="J26" s="32" t="s">
        <v>285</v>
      </c>
      <c r="K26" s="32" t="s">
        <v>285</v>
      </c>
      <c r="L26" s="32" t="s">
        <v>285</v>
      </c>
      <c r="M26" s="154" t="s">
        <v>395</v>
      </c>
      <c r="N26" s="154" t="s">
        <v>426</v>
      </c>
      <c r="O26" s="154" t="s">
        <v>418</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55"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K_N_Кд_21_ЛК150_3905</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Строительство ВЛИ-0,4кВ от РУ-0,4кВ ТП-1139 до ул. Промышленная, 21/17 (ЦРРЭС), г. Краснодар (3-38-12-2103-ТП)</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Строительство ВЛИ-0,4кВ от РУ-0,4кВ ТП-1139 до ул. Промышленная, 21/17 (ЦРРЭС), г. Краснодар (3-38-12-2103-ТП)</v>
      </c>
    </row>
    <row r="22" spans="1:2" ht="16.5" thickBot="1" x14ac:dyDescent="0.3">
      <c r="A22" s="50" t="s">
        <v>154</v>
      </c>
      <c r="B22" s="93" t="str">
        <f>'1. паспорт местоположение'!C27</f>
        <v>г. Краснодар</v>
      </c>
    </row>
    <row r="23" spans="1:2" ht="16.5" thickBot="1" x14ac:dyDescent="0.3">
      <c r="A23" s="50" t="s">
        <v>150</v>
      </c>
      <c r="B23" s="84" t="s">
        <v>404</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418</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407</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2026-07-31T11:12:21Z</dcterms:modified>
</cp:coreProperties>
</file>